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44525"/>
</workbook>
</file>

<file path=xl/calcChain.xml><?xml version="1.0" encoding="utf-8"?>
<calcChain xmlns="http://schemas.openxmlformats.org/spreadsheetml/2006/main">
  <c r="E36" i="1"/>
  <c r="F34" s="1"/>
  <c r="C36"/>
  <c r="D34" s="1"/>
  <c r="G35"/>
  <c r="G34"/>
  <c r="G33"/>
  <c r="G32"/>
  <c r="G31"/>
  <c r="G30"/>
  <c r="G29"/>
  <c r="G28"/>
  <c r="G27"/>
  <c r="E25"/>
  <c r="F21" s="1"/>
  <c r="C25"/>
  <c r="D21" s="1"/>
  <c r="G21"/>
  <c r="G20"/>
  <c r="G19"/>
  <c r="G18"/>
  <c r="G17"/>
  <c r="G16"/>
  <c r="G15"/>
  <c r="G14"/>
  <c r="G13"/>
  <c r="G12"/>
  <c r="G11"/>
  <c r="F27" l="1"/>
  <c r="F29"/>
  <c r="F31"/>
  <c r="F33"/>
  <c r="F35"/>
  <c r="E37"/>
  <c r="G36"/>
  <c r="F28"/>
  <c r="F30"/>
  <c r="F32"/>
  <c r="C37"/>
  <c r="G25"/>
  <c r="F12"/>
  <c r="F11"/>
  <c r="F20"/>
  <c r="F13"/>
  <c r="F14"/>
  <c r="F15"/>
  <c r="F16"/>
  <c r="F17"/>
  <c r="F18"/>
  <c r="F19"/>
  <c r="D33"/>
  <c r="D27"/>
  <c r="D29"/>
  <c r="D31"/>
  <c r="D28"/>
  <c r="D30"/>
  <c r="D32"/>
  <c r="D16"/>
  <c r="D12"/>
  <c r="D11"/>
  <c r="D14"/>
  <c r="D18"/>
  <c r="D20"/>
  <c r="D13"/>
  <c r="D15"/>
  <c r="D17"/>
  <c r="D19"/>
  <c r="D35"/>
  <c r="G37" l="1"/>
  <c r="F25"/>
  <c r="D36"/>
  <c r="D25"/>
</calcChain>
</file>

<file path=xl/sharedStrings.xml><?xml version="1.0" encoding="utf-8"?>
<sst xmlns="http://schemas.openxmlformats.org/spreadsheetml/2006/main" count="58" uniqueCount="42">
  <si>
    <t>Додаток 2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</si>
  <si>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</si>
  <si>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</si>
  <si>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</si>
  <si>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</si>
  <si>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</si>
  <si>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</si>
  <si>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</si>
  <si>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</si>
  <si>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</si>
  <si>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</si>
  <si>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</si>
  <si>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</si>
  <si>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</si>
  <si>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</si>
  <si>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</si>
  <si>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</si>
  <si>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</si>
  <si>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</si>
  <si>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</si>
  <si>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</si>
  <si>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</si>
  <si>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</si>
  <si>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</si>
  <si>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</si>
  <si>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</si>
  <si>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</si>
  <si>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</si>
  <si>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</si>
  <si>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</si>
  <si>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</si>
  <si>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</si>
  <si>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</si>
  <si>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</si>
  <si>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</si>
  <si>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</si>
  <si>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</si>
  <si>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</si>
  <si>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Уточнений план на   2023 рік</t>
  </si>
  <si>
    <t>видаткової частини бюджету Тернопільської міської територіальної громади за  І-ше півріччя 2023 року</t>
  </si>
  <si>
    <t>Фактично використано  за І-ше півріччя   2023 року</t>
  </si>
  <si>
    <t>до рішення міської ради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</si>
</sst>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zoomScale="77" zoomScaleSheetLayoutView="77" workbookViewId="0">
      <selection activeCell="G3" sqref="G3"/>
    </sheetView>
  </sheetViews>
  <sheetFormatPr defaultRowHeight="15.7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>
      <c r="E1" s="6"/>
      <c r="F1" s="6"/>
      <c r="G1" s="7" t="s">
        <v>0</v>
      </c>
    </row>
    <row r="2" spans="1:7">
      <c r="E2" s="6"/>
      <c r="F2" s="6"/>
      <c r="G2" s="7" t="s">
        <v>41</v>
      </c>
    </row>
    <row r="3" spans="1:7">
      <c r="E3" s="6"/>
      <c r="F3" s="6"/>
      <c r="G3" s="7"/>
    </row>
    <row r="4" spans="1:7" ht="25.5" customHeight="1">
      <c r="B4" s="7"/>
      <c r="C4" s="8"/>
      <c r="D4" s="8"/>
      <c r="E4" s="6"/>
      <c r="F4" s="6"/>
      <c r="G4" s="7"/>
    </row>
    <row r="5" spans="1:7">
      <c r="A5" s="31" t="s">
        <v>1</v>
      </c>
      <c r="B5" s="31"/>
      <c r="C5" s="31"/>
      <c r="D5" s="31"/>
      <c r="E5" s="31"/>
      <c r="F5" s="31"/>
      <c r="G5" s="31"/>
    </row>
    <row r="6" spans="1:7" ht="21" customHeight="1">
      <c r="A6" s="31" t="s">
        <v>39</v>
      </c>
      <c r="B6" s="31"/>
      <c r="C6" s="31"/>
      <c r="D6" s="31"/>
      <c r="E6" s="31"/>
      <c r="F6" s="31"/>
      <c r="G6" s="31"/>
    </row>
    <row r="7" spans="1:7" ht="23.25" customHeight="1">
      <c r="A7" s="31" t="s">
        <v>2</v>
      </c>
      <c r="B7" s="31"/>
      <c r="C7" s="31"/>
      <c r="D7" s="31"/>
      <c r="E7" s="31"/>
      <c r="F7" s="31"/>
      <c r="G7" s="31"/>
    </row>
    <row r="8" spans="1:7" ht="32.25" customHeight="1" thickBot="1">
      <c r="G8" s="9" t="s">
        <v>3</v>
      </c>
    </row>
    <row r="9" spans="1:7" ht="46.5" customHeight="1">
      <c r="A9" s="32" t="s">
        <v>4</v>
      </c>
      <c r="B9" s="34"/>
      <c r="C9" s="36" t="s">
        <v>38</v>
      </c>
      <c r="D9" s="37"/>
      <c r="E9" s="38" t="s">
        <v>40</v>
      </c>
      <c r="F9" s="38"/>
      <c r="G9" s="10"/>
    </row>
    <row r="10" spans="1:7" ht="54.75" customHeight="1">
      <c r="A10" s="33"/>
      <c r="B10" s="35"/>
      <c r="C10" s="11" t="s">
        <v>5</v>
      </c>
      <c r="D10" s="11" t="s">
        <v>6</v>
      </c>
      <c r="E10" s="11" t="s">
        <v>5</v>
      </c>
      <c r="F10" s="11" t="s">
        <v>6</v>
      </c>
      <c r="G10" s="12" t="s">
        <v>7</v>
      </c>
    </row>
    <row r="11" spans="1:7" ht="17.25" customHeight="1">
      <c r="A11" s="13" t="s">
        <v>8</v>
      </c>
      <c r="B11" s="14" t="s">
        <v>9</v>
      </c>
      <c r="C11" s="15">
        <v>239614.8</v>
      </c>
      <c r="D11" s="16">
        <f>C11/C25*100</f>
        <v>7.5736921988107939</v>
      </c>
      <c r="E11" s="16">
        <v>103825.7</v>
      </c>
      <c r="F11" s="16">
        <f>E11/E25*100</f>
        <v>6.9985919325669901</v>
      </c>
      <c r="G11" s="17">
        <f>E11/C11*100</f>
        <v>43.330253390024325</v>
      </c>
    </row>
    <row r="12" spans="1:7">
      <c r="A12" s="13" t="s">
        <v>10</v>
      </c>
      <c r="B12" s="14" t="s">
        <v>11</v>
      </c>
      <c r="C12" s="15">
        <v>1544610.3</v>
      </c>
      <c r="D12" s="16">
        <f>C12/C25*100</f>
        <v>48.821704582992375</v>
      </c>
      <c r="E12" s="16">
        <v>781898.6</v>
      </c>
      <c r="F12" s="16">
        <f>E12/E25*100</f>
        <v>52.705536625762441</v>
      </c>
      <c r="G12" s="17">
        <f t="shared" ref="G12:G20" si="0">E12/C12*100</f>
        <v>50.621091934968966</v>
      </c>
    </row>
    <row r="13" spans="1:7">
      <c r="A13" s="13" t="s">
        <v>12</v>
      </c>
      <c r="B13" s="14" t="s">
        <v>13</v>
      </c>
      <c r="C13" s="15">
        <v>134084.6</v>
      </c>
      <c r="D13" s="16">
        <f>C13/C25*100</f>
        <v>4.2381167148300767</v>
      </c>
      <c r="E13" s="16">
        <v>43350.9</v>
      </c>
      <c r="F13" s="16">
        <f>E13/E25*100</f>
        <v>2.9221595328470533</v>
      </c>
      <c r="G13" s="17">
        <f t="shared" si="0"/>
        <v>32.331005946991674</v>
      </c>
    </row>
    <row r="14" spans="1:7" ht="31.5">
      <c r="A14" s="13" t="s">
        <v>14</v>
      </c>
      <c r="B14" s="14" t="s">
        <v>15</v>
      </c>
      <c r="C14" s="15">
        <v>185228.1</v>
      </c>
      <c r="D14" s="16">
        <f>C14/C25*100</f>
        <v>5.8546492786361517</v>
      </c>
      <c r="E14" s="16">
        <v>79195.3</v>
      </c>
      <c r="F14" s="16">
        <f>E14/E25*100</f>
        <v>5.3383274822825424</v>
      </c>
      <c r="G14" s="17">
        <f t="shared" si="0"/>
        <v>42.755553827955914</v>
      </c>
    </row>
    <row r="15" spans="1:7" ht="29.25" customHeight="1">
      <c r="A15" s="13" t="s">
        <v>16</v>
      </c>
      <c r="B15" s="14" t="s">
        <v>17</v>
      </c>
      <c r="C15" s="15">
        <v>41401.9</v>
      </c>
      <c r="D15" s="16">
        <f>C15/C25*100</f>
        <v>1.3086222013245619</v>
      </c>
      <c r="E15" s="16">
        <v>17019.599999999999</v>
      </c>
      <c r="F15" s="16">
        <f>E15/E25*100</f>
        <v>1.1472423037409536</v>
      </c>
      <c r="G15" s="17">
        <f t="shared" si="0"/>
        <v>41.108258316647301</v>
      </c>
    </row>
    <row r="16" spans="1:7">
      <c r="A16" s="13" t="s">
        <v>18</v>
      </c>
      <c r="B16" s="14" t="s">
        <v>19</v>
      </c>
      <c r="C16" s="15">
        <v>94399.5</v>
      </c>
      <c r="D16" s="16">
        <f>C16/C25*100</f>
        <v>2.9837587524712146</v>
      </c>
      <c r="E16" s="16">
        <v>38129.199999999997</v>
      </c>
      <c r="F16" s="16">
        <f>E16/E25*100</f>
        <v>2.570179748513453</v>
      </c>
      <c r="G16" s="17">
        <f t="shared" si="0"/>
        <v>40.391315631968389</v>
      </c>
    </row>
    <row r="17" spans="1:7">
      <c r="A17" s="13" t="s">
        <v>20</v>
      </c>
      <c r="B17" s="14" t="s">
        <v>21</v>
      </c>
      <c r="C17" s="15">
        <v>451051.2</v>
      </c>
      <c r="D17" s="16">
        <f>C17/C25*100</f>
        <v>14.256727692547569</v>
      </c>
      <c r="E17" s="16">
        <v>215588.3</v>
      </c>
      <c r="F17" s="16">
        <f>E17/E25*100</f>
        <v>14.532187475122555</v>
      </c>
      <c r="G17" s="17">
        <f t="shared" si="0"/>
        <v>47.796857651636884</v>
      </c>
    </row>
    <row r="18" spans="1:7">
      <c r="A18" s="13" t="s">
        <v>22</v>
      </c>
      <c r="B18" s="14" t="s">
        <v>23</v>
      </c>
      <c r="C18" s="15">
        <v>161004.20000000001</v>
      </c>
      <c r="D18" s="16">
        <f>C18/C25*100</f>
        <v>5.088985544781762</v>
      </c>
      <c r="E18" s="16">
        <v>64230.3</v>
      </c>
      <c r="F18" s="16">
        <f>E18/E25*100</f>
        <v>4.3295798574568485</v>
      </c>
      <c r="G18" s="17">
        <f>E18/C18*100</f>
        <v>39.893555571842228</v>
      </c>
    </row>
    <row r="19" spans="1:7" ht="16.5" customHeight="1">
      <c r="A19" s="13" t="s">
        <v>24</v>
      </c>
      <c r="B19" s="14" t="s">
        <v>25</v>
      </c>
      <c r="C19" s="18">
        <v>79229</v>
      </c>
      <c r="D19" s="16">
        <f>C19/C25*100</f>
        <v>2.5042529059957084</v>
      </c>
      <c r="E19" s="16">
        <v>9678.2999999999993</v>
      </c>
      <c r="F19" s="16">
        <f>E19/E25*100</f>
        <v>0.65238637737056515</v>
      </c>
      <c r="G19" s="17">
        <f t="shared" si="0"/>
        <v>12.215602872685507</v>
      </c>
    </row>
    <row r="20" spans="1:7" ht="14.25" customHeight="1">
      <c r="A20" s="13" t="s">
        <v>26</v>
      </c>
      <c r="B20" s="14" t="s">
        <v>27</v>
      </c>
      <c r="C20" s="18">
        <v>233154.3</v>
      </c>
      <c r="D20" s="16">
        <f>C20/C25*100</f>
        <v>7.3694901276097777</v>
      </c>
      <c r="E20" s="16">
        <v>130606.5</v>
      </c>
      <c r="F20" s="16">
        <f>E20/E25*100</f>
        <v>8.8038086643365805</v>
      </c>
      <c r="G20" s="17">
        <f t="shared" si="0"/>
        <v>56.017195479560101</v>
      </c>
    </row>
    <row r="21" spans="1:7" ht="15.75" hidden="1" customHeight="1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>
      <c r="A22" s="13"/>
      <c r="B22" s="14"/>
      <c r="C22" s="15"/>
      <c r="D22" s="16"/>
      <c r="E22" s="16"/>
      <c r="F22" s="16"/>
      <c r="G22" s="17"/>
    </row>
    <row r="23" spans="1:7" ht="11.25" hidden="1" customHeight="1">
      <c r="A23" s="13"/>
      <c r="B23" s="14"/>
      <c r="C23" s="15"/>
      <c r="D23" s="16"/>
      <c r="E23" s="16"/>
      <c r="F23" s="16"/>
      <c r="G23" s="17"/>
    </row>
    <row r="24" spans="1:7" hidden="1">
      <c r="A24" s="13"/>
      <c r="B24" s="14"/>
      <c r="C24" s="15"/>
      <c r="D24" s="16"/>
      <c r="E24" s="16"/>
      <c r="F24" s="16"/>
      <c r="G24" s="17"/>
    </row>
    <row r="25" spans="1:7" ht="44.25" customHeight="1">
      <c r="A25" s="13"/>
      <c r="B25" s="19" t="s">
        <v>28</v>
      </c>
      <c r="C25" s="20">
        <f>C11+C12+C13+C14+C15+C16+C17+C18+C19+C20+C21+C22+C23+C24</f>
        <v>3163777.9000000004</v>
      </c>
      <c r="D25" s="20">
        <f>SUM(D11:D24)</f>
        <v>100.00000000000001</v>
      </c>
      <c r="E25" s="20">
        <f>E11+E12+E13+E14+E15+E16+E17+E18+E19+E20+E21+E22+E23+E24</f>
        <v>1483522.7000000002</v>
      </c>
      <c r="F25" s="20">
        <f>SUM(F11:F24)</f>
        <v>99.999999999999986</v>
      </c>
      <c r="G25" s="21">
        <f>E25/C25*100</f>
        <v>46.890861080988017</v>
      </c>
    </row>
    <row r="26" spans="1:7" ht="47.25" customHeight="1">
      <c r="A26" s="13"/>
      <c r="B26" s="28" t="s">
        <v>29</v>
      </c>
      <c r="C26" s="28"/>
      <c r="D26" s="28"/>
      <c r="E26" s="28"/>
      <c r="F26" s="28"/>
      <c r="G26" s="29"/>
    </row>
    <row r="27" spans="1:7" ht="22.5" customHeight="1">
      <c r="A27" s="13" t="s">
        <v>8</v>
      </c>
      <c r="B27" s="22" t="s">
        <v>9</v>
      </c>
      <c r="C27" s="23">
        <v>66058.7</v>
      </c>
      <c r="D27" s="24">
        <f>C27/C36*100</f>
        <v>7.2152072386795139</v>
      </c>
      <c r="E27" s="23">
        <v>65230.5</v>
      </c>
      <c r="F27" s="24">
        <f>E27/E36*100</f>
        <v>29.695202005947191</v>
      </c>
      <c r="G27" s="25">
        <f>E27/C27*100</f>
        <v>98.746266578058609</v>
      </c>
    </row>
    <row r="28" spans="1:7">
      <c r="A28" s="13" t="s">
        <v>10</v>
      </c>
      <c r="B28" s="22" t="s">
        <v>11</v>
      </c>
      <c r="C28" s="23">
        <v>150465.70000000001</v>
      </c>
      <c r="D28" s="24">
        <f>C28/C36*100</f>
        <v>16.434492471286603</v>
      </c>
      <c r="E28" s="23">
        <v>40839.699999999997</v>
      </c>
      <c r="F28" s="24">
        <f>E28/E36*100</f>
        <v>18.591657910981539</v>
      </c>
      <c r="G28" s="25">
        <f t="shared" ref="G28:G33" si="1">E28/C28*100</f>
        <v>27.142199185595118</v>
      </c>
    </row>
    <row r="29" spans="1:7">
      <c r="A29" s="13" t="s">
        <v>12</v>
      </c>
      <c r="B29" s="22" t="s">
        <v>30</v>
      </c>
      <c r="C29" s="23">
        <v>16703.400000000001</v>
      </c>
      <c r="D29" s="24">
        <f>C29/C36*100</f>
        <v>1.8244151427527247</v>
      </c>
      <c r="E29" s="23">
        <v>8010.8</v>
      </c>
      <c r="F29" s="24">
        <f>E29/E36*100</f>
        <v>3.6467959655259694</v>
      </c>
      <c r="G29" s="25">
        <f t="shared" si="1"/>
        <v>47.959098147682504</v>
      </c>
    </row>
    <row r="30" spans="1:7" ht="31.5">
      <c r="A30" s="13" t="s">
        <v>14</v>
      </c>
      <c r="B30" s="22" t="s">
        <v>31</v>
      </c>
      <c r="C30" s="23">
        <v>58710.3</v>
      </c>
      <c r="D30" s="24">
        <f>C30/C36*100</f>
        <v>6.4125842855679256</v>
      </c>
      <c r="E30" s="23">
        <v>31674.9</v>
      </c>
      <c r="F30" s="24">
        <f>E30/E36*100</f>
        <v>14.419520837923619</v>
      </c>
      <c r="G30" s="25">
        <f t="shared" si="1"/>
        <v>53.951180627590048</v>
      </c>
    </row>
    <row r="31" spans="1:7" ht="16.5" customHeight="1">
      <c r="A31" s="13" t="s">
        <v>16</v>
      </c>
      <c r="B31" s="22" t="s">
        <v>17</v>
      </c>
      <c r="C31" s="23">
        <v>3606.8</v>
      </c>
      <c r="D31" s="24">
        <f>C31/C36*100</f>
        <v>0.39394976692652556</v>
      </c>
      <c r="E31" s="23">
        <v>834.4</v>
      </c>
      <c r="F31" s="24">
        <f>E31/E36*100</f>
        <v>0.37984802437145715</v>
      </c>
      <c r="G31" s="25">
        <f t="shared" si="1"/>
        <v>23.134080070977042</v>
      </c>
    </row>
    <row r="32" spans="1:7">
      <c r="A32" s="13" t="s">
        <v>18</v>
      </c>
      <c r="B32" s="22" t="s">
        <v>19</v>
      </c>
      <c r="C32" s="23">
        <v>8789.2000000000007</v>
      </c>
      <c r="D32" s="24">
        <f>C32/C36*100</f>
        <v>0.95999314945952596</v>
      </c>
      <c r="E32" s="23">
        <v>3394.4</v>
      </c>
      <c r="F32" s="24">
        <f>E32/E36*100</f>
        <v>1.5452494414267428</v>
      </c>
      <c r="G32" s="25">
        <f t="shared" si="1"/>
        <v>38.620124698493605</v>
      </c>
    </row>
    <row r="33" spans="1:8">
      <c r="A33" s="13" t="s">
        <v>20</v>
      </c>
      <c r="B33" s="22" t="s">
        <v>32</v>
      </c>
      <c r="C33" s="23">
        <v>48200.1</v>
      </c>
      <c r="D33" s="24">
        <f>C33/C36*100</f>
        <v>5.2646163249515414</v>
      </c>
      <c r="E33" s="23">
        <v>7247.2</v>
      </c>
      <c r="F33" s="24">
        <f>E33/E36*100</f>
        <v>3.299178574094948</v>
      </c>
      <c r="G33" s="25">
        <f t="shared" si="1"/>
        <v>15.035653453001135</v>
      </c>
    </row>
    <row r="34" spans="1:8" ht="20.25" customHeight="1">
      <c r="A34" s="13" t="s">
        <v>22</v>
      </c>
      <c r="B34" s="22" t="s">
        <v>23</v>
      </c>
      <c r="C34" s="23">
        <v>472190.4</v>
      </c>
      <c r="D34" s="24">
        <f>C34/C36*100</f>
        <v>51.574608524160716</v>
      </c>
      <c r="E34" s="23">
        <v>53626</v>
      </c>
      <c r="F34" s="24">
        <f>E34/E36*100</f>
        <v>24.412428277737011</v>
      </c>
      <c r="G34" s="25">
        <f>E34/C34*100</f>
        <v>11.356859436362958</v>
      </c>
    </row>
    <row r="35" spans="1:8" ht="24" customHeight="1">
      <c r="A35" s="13" t="s">
        <v>24</v>
      </c>
      <c r="B35" s="22" t="s">
        <v>33</v>
      </c>
      <c r="C35" s="23">
        <v>90823.6</v>
      </c>
      <c r="D35" s="16">
        <f>C35/C36*100</f>
        <v>9.9201330962149239</v>
      </c>
      <c r="E35" s="23">
        <v>8808.9</v>
      </c>
      <c r="F35" s="24">
        <f>E35/E36*100</f>
        <v>4.010118961991525</v>
      </c>
      <c r="G35" s="25">
        <f>E35/C35*100</f>
        <v>9.698910855768764</v>
      </c>
    </row>
    <row r="36" spans="1:8" s="1" customFormat="1">
      <c r="A36" s="13"/>
      <c r="B36" s="26" t="s">
        <v>34</v>
      </c>
      <c r="C36" s="20">
        <f>SUM(C27:C35)</f>
        <v>915548.20000000007</v>
      </c>
      <c r="D36" s="20">
        <f>D27+D28+D29+D30+D31+D32+D33+D34+D35</f>
        <v>100</v>
      </c>
      <c r="E36" s="20">
        <f>SUM(E27:E35)</f>
        <v>219666.8</v>
      </c>
      <c r="F36" s="20">
        <v>100</v>
      </c>
      <c r="G36" s="21">
        <f>E36/C36*100</f>
        <v>23.992925768408476</v>
      </c>
    </row>
    <row r="37" spans="1:8" s="2" customFormat="1" ht="35.25" customHeight="1">
      <c r="A37" s="13"/>
      <c r="B37" s="26" t="s">
        <v>35</v>
      </c>
      <c r="C37" s="20">
        <f>C36+C25</f>
        <v>4079326.1000000006</v>
      </c>
      <c r="D37" s="20"/>
      <c r="E37" s="20">
        <f>E36+E25</f>
        <v>1703189.5000000002</v>
      </c>
      <c r="F37" s="20"/>
      <c r="G37" s="21">
        <f>E37/C37*100</f>
        <v>41.751736886148919</v>
      </c>
      <c r="H37" s="1"/>
    </row>
    <row r="38" spans="1:8" ht="17.25" customHeight="1">
      <c r="B38" s="30"/>
      <c r="C38" s="30"/>
    </row>
    <row r="39" spans="1:8" ht="71.25" customHeight="1">
      <c r="A39" s="27"/>
      <c r="B39" s="27" t="s">
        <v>36</v>
      </c>
      <c r="C39" s="27"/>
      <c r="D39" s="27"/>
      <c r="E39" s="4" t="s">
        <v>37</v>
      </c>
      <c r="F39" s="6"/>
      <c r="H39" s="3"/>
    </row>
    <row r="40" spans="1:8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2023-07-19T07:52:25Z</cp:lastPrinted>
  <dcterms:created xsi:type="dcterms:W3CDTF">2021-02-10T13:52:58Z</dcterms:created>
  <dcterms:modified xsi:type="dcterms:W3CDTF">2023-07-19T09:00:30Z</dcterms:modified>
</cp:coreProperties>
</file>